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4" r:id="rId2"/>
    <sheet name="Sheet1" sheetId="2" r:id="rId3"/>
    <sheet name="TBDB" sheetId="7" r:id="rId4"/>
  </sheets>
  <definedNames>
    <definedName name="_xlnm.Print_Area" localSheetId="0">Baseline!$A$1:$H$24</definedName>
    <definedName name="_xlnm.Print_Area" localSheetId="1">'REV A'!$A$1:$H$24</definedName>
  </definedNames>
  <calcPr calcId="152511"/>
</workbook>
</file>

<file path=xl/calcChain.xml><?xml version="1.0" encoding="utf-8"?>
<calcChain xmlns="http://schemas.openxmlformats.org/spreadsheetml/2006/main">
  <c r="F16" i="7" l="1"/>
  <c r="F15" i="7"/>
  <c r="F14" i="7"/>
  <c r="F13" i="7"/>
  <c r="F12" i="7"/>
  <c r="F11" i="7"/>
  <c r="F10" i="7"/>
  <c r="F9" i="7"/>
  <c r="F8" i="7"/>
  <c r="F7" i="7"/>
  <c r="F6" i="7"/>
  <c r="F4" i="7"/>
  <c r="F3" i="7"/>
  <c r="F2" i="7"/>
  <c r="G24" i="4"/>
  <c r="G23" i="4"/>
  <c r="G22" i="4"/>
  <c r="G21" i="4"/>
  <c r="G20" i="4"/>
  <c r="G19" i="4"/>
  <c r="G18" i="4"/>
  <c r="G17" i="4"/>
  <c r="G16" i="4"/>
  <c r="G15" i="4"/>
  <c r="G14" i="4"/>
  <c r="G12" i="4"/>
  <c r="G11" i="4"/>
  <c r="G10" i="4"/>
  <c r="G13" i="1" l="1"/>
  <c r="G20" i="1"/>
  <c r="G16" i="1"/>
  <c r="G12" i="1"/>
  <c r="G14" i="1"/>
  <c r="G19" i="1"/>
  <c r="G21" i="1"/>
  <c r="G10" i="1"/>
  <c r="G18" i="1"/>
  <c r="G11" i="1"/>
  <c r="G24" i="1"/>
  <c r="G23" i="1"/>
  <c r="G15" i="1"/>
  <c r="G22" i="1"/>
  <c r="G17" i="1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<sst xmlns="http://schemas.openxmlformats.org/spreadsheetml/2006/main" count="389" uniqueCount="142">
  <si>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</si>
  <si>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</si>
  <si>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</si>
  <si>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</si>
  <si>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</si>
  <si>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</si>
  <si>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</si>
  <si>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</si>
  <si>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</si>
  <si>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</si>
  <si>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</si>
  <si>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</si>
  <si>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</si>
  <si>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</si>
  <si>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</si>
  <si>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</si>
  <si>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</si>
  <si>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</si>
  <si>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</si>
  <si>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</si>
  <si>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</si>
  <si>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</si>
  <si>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</si>
  <si>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</si>
  <si>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</si>
  <si>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</si>
  <si>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</si>
  <si>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</si>
  <si>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2</t>
  </si>
  <si>
    <t>SP</t>
  </si>
  <si>
    <t>Description</t>
  </si>
  <si>
    <t>KITS PER TB</t>
  </si>
  <si>
    <t>TB1-14</t>
  </si>
  <si>
    <t>TB1-15</t>
  </si>
  <si>
    <t>PDN</t>
  </si>
  <si>
    <t>END ITEM</t>
  </si>
  <si>
    <t>SCREW</t>
  </si>
  <si>
    <t>TB1-10</t>
  </si>
  <si>
    <t>TB1-11</t>
  </si>
  <si>
    <t>TB1-12</t>
  </si>
  <si>
    <t>TB1-13</t>
  </si>
  <si>
    <t>SPRING</t>
  </si>
  <si>
    <t>BALL</t>
  </si>
  <si>
    <t>3</t>
  </si>
  <si>
    <t>KITS PER TB = 4</t>
  </si>
  <si>
    <t>28340A F16 HYD NOSE GEAR STEERING</t>
  </si>
  <si>
    <t>TOTAL MONTHLY REQUIREMENT=4</t>
  </si>
  <si>
    <t>DELIVERY SCHEDULE 1 TB FIRST MONDAY OF MONTH</t>
  </si>
  <si>
    <t>Qty</t>
  </si>
  <si>
    <t>COMMENTS</t>
  </si>
  <si>
    <t>C9B</t>
  </si>
  <si>
    <t>28340A</t>
  </si>
  <si>
    <t>F16 HYD NOSE GEAR</t>
  </si>
  <si>
    <t>5935010922906</t>
  </si>
  <si>
    <t>MS3102A-10SL-3P</t>
  </si>
  <si>
    <t>CONNECTOR</t>
  </si>
  <si>
    <t>TB1-5</t>
  </si>
  <si>
    <t>RS TO IN 15.73</t>
  </si>
  <si>
    <t>5305009254781</t>
  </si>
  <si>
    <t>MS35275-220</t>
  </si>
  <si>
    <t>8</t>
  </si>
  <si>
    <t>MS3452W10SL-4P</t>
  </si>
  <si>
    <t>TB1-4</t>
  </si>
  <si>
    <t>RS TO IN $35.08</t>
  </si>
  <si>
    <t>5305000540000</t>
  </si>
  <si>
    <t>NAS1352C08H8</t>
  </si>
  <si>
    <t>12</t>
  </si>
  <si>
    <t>5365010559692</t>
  </si>
  <si>
    <t>35457</t>
  </si>
  <si>
    <t>PLATE</t>
  </si>
  <si>
    <t>5331005841840</t>
  </si>
  <si>
    <t>MS28775-014</t>
  </si>
  <si>
    <t>O-RING</t>
  </si>
  <si>
    <t>5360010539441</t>
  </si>
  <si>
    <t>35462</t>
  </si>
  <si>
    <t>TB1-1</t>
  </si>
  <si>
    <t>RS TO IN $84.88</t>
  </si>
  <si>
    <t>5331005840266</t>
  </si>
  <si>
    <t>MS28775-010</t>
  </si>
  <si>
    <t>6</t>
  </si>
  <si>
    <t>NO CUP</t>
  </si>
  <si>
    <t>3110010544683</t>
  </si>
  <si>
    <t>S10-0781</t>
  </si>
  <si>
    <t>TB1-8</t>
  </si>
  <si>
    <t>RS TO IN $16.62</t>
  </si>
  <si>
    <t>5365010528075</t>
  </si>
  <si>
    <t>35461</t>
  </si>
  <si>
    <t>SPACER,SEAT</t>
  </si>
  <si>
    <t>TB1-2</t>
  </si>
  <si>
    <t>RS TO IN $41.05</t>
  </si>
  <si>
    <t>4730007574486</t>
  </si>
  <si>
    <t>20020-370-100</t>
  </si>
  <si>
    <t>SCREEN</t>
  </si>
  <si>
    <t>TB1-7</t>
  </si>
  <si>
    <t>5330007203652</t>
  </si>
  <si>
    <t>MS28774-019</t>
  </si>
  <si>
    <t>RING,BACKUP</t>
  </si>
  <si>
    <t>TB1-6</t>
  </si>
  <si>
    <t>5331005518441</t>
  </si>
  <si>
    <t>MS28775-019</t>
  </si>
  <si>
    <t>TB1-9</t>
  </si>
  <si>
    <t>5360010549984</t>
  </si>
  <si>
    <t>22368-1</t>
  </si>
  <si>
    <t>TB1-3</t>
  </si>
  <si>
    <t>RS TO IN $34.79</t>
  </si>
  <si>
    <t>5331005822133</t>
  </si>
  <si>
    <t>MS28775-011</t>
  </si>
  <si>
    <t>28340A F-16 HYD NOSE GEAR STEERING</t>
  </si>
  <si>
    <t>K2HIPV24556183</t>
  </si>
  <si>
    <t>G472</t>
  </si>
  <si>
    <t>H707</t>
  </si>
  <si>
    <t>H744</t>
  </si>
  <si>
    <t>J179</t>
  </si>
  <si>
    <t>G397</t>
  </si>
  <si>
    <t>G398</t>
  </si>
  <si>
    <t>G777</t>
  </si>
  <si>
    <t>H798</t>
  </si>
  <si>
    <t>K289</t>
  </si>
  <si>
    <t>K290</t>
  </si>
  <si>
    <t>K291</t>
  </si>
  <si>
    <t>K292</t>
  </si>
  <si>
    <t>K293</t>
  </si>
  <si>
    <t>K294</t>
  </si>
  <si>
    <t>K295</t>
  </si>
  <si>
    <t>TB1-06</t>
  </si>
  <si>
    <t>TB1-07</t>
  </si>
  <si>
    <t>TB1-04</t>
  </si>
  <si>
    <t>TB1-09</t>
  </si>
  <si>
    <t>TB1-05</t>
  </si>
  <si>
    <t>TB1-01</t>
  </si>
  <si>
    <t>TB1-02</t>
  </si>
  <si>
    <t>TB1-03</t>
  </si>
  <si>
    <t>TB1-08</t>
  </si>
  <si>
    <t>4 KITS PER TACKLE BOX</t>
  </si>
  <si>
    <t>1 TB EVERY FIRST MONDAY OF THE MONTH</t>
  </si>
  <si>
    <t>G507</t>
  </si>
  <si>
    <t>MS3102A10SL-3P</t>
  </si>
  <si>
    <t>A</t>
  </si>
  <si>
    <t>RETAINER,PACKING</t>
  </si>
  <si>
    <t>STRAINER ELEMENT</t>
  </si>
  <si>
    <t>SPACER,PLATE</t>
  </si>
  <si>
    <t>BALL,BEARING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</si>
</sst>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6"/>
      <color indexed="8"/>
      <name val="Arial"/>
      <family val="2"/>
    </font>
    <font>
      <b/>
      <sz val="16"/>
      <color rgb="FFFF0000"/>
      <name val="Arial"/>
      <family val="2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sqref="A1:H24"/>
    </sheetView>
  </sheetViews>
  <sheetFormatPr defaultRowHeight="12.75" x14ac:dyDescent="0.2"/>
  <cols>
    <col min="1" max="1" width="5" style="9" bestFit="1" customWidth="1"/>
    <col min="2" max="2" width="5.85546875" style="9" customWidth="1"/>
    <col min="3" max="3" width="19.28515625" style="9" customWidth="1"/>
    <col min="4" max="4" width="15.85546875" style="16" bestFit="1" customWidth="1"/>
    <col min="5" max="5" width="24" style="16" bestFit="1" customWidth="1"/>
    <col min="6" max="6" width="7.42578125" style="17" customWidth="1"/>
    <col min="7" max="7" width="9.28515625" style="9" bestFit="1" customWidth="1"/>
    <col min="8" max="9" width="10.5703125" style="9" bestFit="1" customWidth="1"/>
    <col min="10" max="10" width="19.5703125" style="9" customWidth="1"/>
    <col min="11" max="11" width="14.7109375" style="9" customWidth="1"/>
    <col min="12" max="12" width="24.5703125" style="9" bestFit="1" customWidth="1"/>
    <col min="13" max="16384" width="9.140625" style="9"/>
  </cols>
  <sheetData>
    <row r="1" spans="1:13" x14ac:dyDescent="0.2">
      <c r="C1" s="10" t="s">
        <v>3</v>
      </c>
      <c r="D1" s="11" t="s">
        <v>108</v>
      </c>
      <c r="E1" s="12"/>
      <c r="F1" s="12"/>
      <c r="G1" s="13" t="s">
        <v>4</v>
      </c>
      <c r="H1" s="15" t="s">
        <v>5</v>
      </c>
    </row>
    <row r="2" spans="1:13" x14ac:dyDescent="0.2">
      <c r="C2" s="10" t="s">
        <v>6</v>
      </c>
      <c r="D2" s="49" t="s">
        <v>107</v>
      </c>
      <c r="E2" s="50"/>
      <c r="F2" s="12"/>
      <c r="G2" s="13" t="s">
        <v>7</v>
      </c>
      <c r="H2" s="41">
        <v>41282</v>
      </c>
    </row>
    <row r="3" spans="1:13" x14ac:dyDescent="0.2">
      <c r="C3" s="10" t="s">
        <v>8</v>
      </c>
      <c r="D3" s="14" t="s">
        <v>20</v>
      </c>
      <c r="E3" s="15" t="s">
        <v>133</v>
      </c>
      <c r="F3" s="12"/>
      <c r="G3" s="12"/>
      <c r="H3" s="12"/>
      <c r="I3" s="12"/>
      <c r="J3" s="12"/>
    </row>
    <row r="4" spans="1:13" x14ac:dyDescent="0.2">
      <c r="C4" s="10" t="s">
        <v>9</v>
      </c>
      <c r="D4" s="1" t="s">
        <v>21</v>
      </c>
      <c r="E4" s="10"/>
      <c r="F4" s="12"/>
      <c r="G4" s="12"/>
      <c r="H4" s="12"/>
      <c r="I4" s="12"/>
      <c r="J4" s="12"/>
    </row>
    <row r="5" spans="1:13" x14ac:dyDescent="0.2">
      <c r="B5" s="15" t="s">
        <v>17</v>
      </c>
      <c r="C5" s="10" t="s">
        <v>10</v>
      </c>
      <c r="D5" s="51" t="s">
        <v>134</v>
      </c>
      <c r="E5" s="52"/>
      <c r="F5" s="52"/>
      <c r="G5" s="12"/>
      <c r="H5" s="12"/>
      <c r="I5" s="12"/>
      <c r="J5" s="12"/>
    </row>
    <row r="6" spans="1:13" x14ac:dyDescent="0.2">
      <c r="B6" s="15" t="s">
        <v>22</v>
      </c>
      <c r="C6" s="10" t="s">
        <v>11</v>
      </c>
      <c r="D6" s="14">
        <v>48</v>
      </c>
      <c r="E6" s="15" t="s">
        <v>51</v>
      </c>
      <c r="F6" s="12"/>
      <c r="G6" s="12"/>
      <c r="H6" s="12"/>
      <c r="I6" s="12"/>
      <c r="J6" s="12"/>
    </row>
    <row r="7" spans="1:13" x14ac:dyDescent="0.2">
      <c r="C7" s="10" t="s">
        <v>12</v>
      </c>
      <c r="D7" s="14">
        <v>4</v>
      </c>
      <c r="F7" s="12"/>
      <c r="G7" s="12"/>
      <c r="H7" s="12"/>
      <c r="I7" s="12"/>
      <c r="J7" s="12"/>
    </row>
    <row r="8" spans="1:13" ht="12" customHeight="1" x14ac:dyDescent="0.2">
      <c r="C8" s="10"/>
      <c r="D8" s="14"/>
      <c r="E8" s="12"/>
      <c r="F8" s="12"/>
      <c r="G8" s="12"/>
      <c r="H8" s="12"/>
      <c r="I8" s="12"/>
      <c r="J8" s="12"/>
      <c r="K8" s="34"/>
      <c r="L8" s="34"/>
      <c r="M8" s="34"/>
    </row>
    <row r="9" spans="1:13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  <c r="I9" s="34"/>
      <c r="J9" s="34"/>
      <c r="K9" s="34"/>
    </row>
    <row r="10" spans="1:13" ht="12.75" customHeight="1" x14ac:dyDescent="0.2">
      <c r="A10" s="33">
        <v>1</v>
      </c>
      <c r="B10" s="5" t="s">
        <v>113</v>
      </c>
      <c r="C10" s="33" t="s">
        <v>78</v>
      </c>
      <c r="D10" s="44">
        <v>5331005840266</v>
      </c>
      <c r="E10" s="33" t="s">
        <v>72</v>
      </c>
      <c r="F10" s="42">
        <v>6</v>
      </c>
      <c r="G10" s="33">
        <f t="shared" ref="G10:G24" si="0">F10*4</f>
        <v>24</v>
      </c>
      <c r="H10" s="33" t="s">
        <v>33</v>
      </c>
      <c r="I10" s="35"/>
      <c r="J10" s="36" t="s">
        <v>13</v>
      </c>
      <c r="K10" s="34"/>
    </row>
    <row r="11" spans="1:13" ht="12.75" customHeight="1" x14ac:dyDescent="0.2">
      <c r="A11" s="33">
        <v>2</v>
      </c>
      <c r="B11" s="5" t="s">
        <v>114</v>
      </c>
      <c r="C11" s="33" t="s">
        <v>71</v>
      </c>
      <c r="D11" s="44">
        <v>5331005841840</v>
      </c>
      <c r="E11" s="33" t="s">
        <v>72</v>
      </c>
      <c r="F11" s="42">
        <v>3</v>
      </c>
      <c r="G11" s="33">
        <f t="shared" si="0"/>
        <v>12</v>
      </c>
      <c r="H11" s="33" t="s">
        <v>32</v>
      </c>
      <c r="I11" s="35"/>
      <c r="J11" s="36"/>
      <c r="K11" s="34"/>
    </row>
    <row r="12" spans="1:13" ht="12.75" customHeight="1" x14ac:dyDescent="0.2">
      <c r="A12" s="33">
        <v>3</v>
      </c>
      <c r="B12" s="5" t="s">
        <v>109</v>
      </c>
      <c r="C12" s="33" t="s">
        <v>95</v>
      </c>
      <c r="D12" s="44">
        <v>5330007203652</v>
      </c>
      <c r="E12" s="33" t="s">
        <v>96</v>
      </c>
      <c r="F12" s="42">
        <v>2</v>
      </c>
      <c r="G12" s="33">
        <f t="shared" si="0"/>
        <v>8</v>
      </c>
      <c r="H12" s="33" t="s">
        <v>124</v>
      </c>
      <c r="I12" s="35"/>
      <c r="J12" s="36"/>
      <c r="K12" s="34"/>
    </row>
    <row r="13" spans="1:13" ht="12.75" customHeight="1" x14ac:dyDescent="0.2">
      <c r="A13" s="33">
        <v>4</v>
      </c>
      <c r="B13" s="5" t="s">
        <v>115</v>
      </c>
      <c r="C13" s="33" t="s">
        <v>106</v>
      </c>
      <c r="D13" s="44">
        <v>5331005822133</v>
      </c>
      <c r="E13" s="33" t="s">
        <v>72</v>
      </c>
      <c r="F13" s="42">
        <v>1</v>
      </c>
      <c r="G13" s="33">
        <f t="shared" si="0"/>
        <v>4</v>
      </c>
      <c r="H13" s="33" t="s">
        <v>37</v>
      </c>
      <c r="I13" s="35"/>
      <c r="J13" s="36"/>
      <c r="K13" s="34"/>
    </row>
    <row r="14" spans="1:13" ht="12.75" customHeight="1" x14ac:dyDescent="0.2">
      <c r="A14" s="33">
        <v>5</v>
      </c>
      <c r="B14" s="5" t="s">
        <v>110</v>
      </c>
      <c r="C14" s="33" t="s">
        <v>91</v>
      </c>
      <c r="D14" s="44">
        <v>4730007574486</v>
      </c>
      <c r="E14" s="33" t="s">
        <v>92</v>
      </c>
      <c r="F14" s="42">
        <v>3</v>
      </c>
      <c r="G14" s="33">
        <f t="shared" si="0"/>
        <v>12</v>
      </c>
      <c r="H14" s="33" t="s">
        <v>125</v>
      </c>
      <c r="I14" s="35"/>
      <c r="J14" s="36"/>
      <c r="K14" s="34"/>
    </row>
    <row r="15" spans="1:13" ht="12.75" customHeight="1" x14ac:dyDescent="0.2">
      <c r="A15" s="33">
        <v>6</v>
      </c>
      <c r="B15" s="5" t="s">
        <v>111</v>
      </c>
      <c r="C15" s="33" t="s">
        <v>61</v>
      </c>
      <c r="D15" s="44">
        <v>5935010922905</v>
      </c>
      <c r="E15" s="33" t="s">
        <v>55</v>
      </c>
      <c r="F15" s="42">
        <v>1</v>
      </c>
      <c r="G15" s="33">
        <f t="shared" si="0"/>
        <v>4</v>
      </c>
      <c r="H15" s="33" t="s">
        <v>126</v>
      </c>
      <c r="I15" s="37"/>
      <c r="J15" s="36"/>
      <c r="K15" s="34"/>
    </row>
    <row r="16" spans="1:13" ht="12.75" customHeight="1" x14ac:dyDescent="0.2">
      <c r="A16" s="33">
        <v>7</v>
      </c>
      <c r="B16" s="5" t="s">
        <v>116</v>
      </c>
      <c r="C16" s="33" t="s">
        <v>99</v>
      </c>
      <c r="D16" s="44">
        <v>5331005518441</v>
      </c>
      <c r="E16" s="33" t="s">
        <v>72</v>
      </c>
      <c r="F16" s="42">
        <v>1</v>
      </c>
      <c r="G16" s="33">
        <f t="shared" si="0"/>
        <v>4</v>
      </c>
      <c r="H16" s="33" t="s">
        <v>127</v>
      </c>
      <c r="I16" s="35"/>
      <c r="J16" s="36"/>
      <c r="K16" s="34"/>
    </row>
    <row r="17" spans="1:13" ht="12.75" customHeight="1" x14ac:dyDescent="0.2">
      <c r="A17" s="33">
        <v>8</v>
      </c>
      <c r="B17" s="5" t="s">
        <v>112</v>
      </c>
      <c r="C17" s="33" t="s">
        <v>54</v>
      </c>
      <c r="D17" s="44">
        <v>5935010922906</v>
      </c>
      <c r="E17" s="33" t="s">
        <v>55</v>
      </c>
      <c r="F17" s="42">
        <v>1</v>
      </c>
      <c r="G17" s="33">
        <f t="shared" si="0"/>
        <v>4</v>
      </c>
      <c r="H17" s="33" t="s">
        <v>128</v>
      </c>
      <c r="I17" s="37"/>
      <c r="J17" s="36"/>
      <c r="K17" s="34"/>
    </row>
    <row r="18" spans="1:13" ht="12.75" customHeight="1" x14ac:dyDescent="0.25">
      <c r="A18" s="40">
        <v>9</v>
      </c>
      <c r="B18" s="47" t="s">
        <v>117</v>
      </c>
      <c r="C18" s="43">
        <v>35462</v>
      </c>
      <c r="D18" s="45">
        <v>5360010539441</v>
      </c>
      <c r="E18" s="40" t="s">
        <v>41</v>
      </c>
      <c r="F18" s="43">
        <v>3</v>
      </c>
      <c r="G18" s="40">
        <f t="shared" si="0"/>
        <v>12</v>
      </c>
      <c r="H18" s="40" t="s">
        <v>129</v>
      </c>
      <c r="I18" s="38"/>
      <c r="J18" s="39"/>
      <c r="K18" s="34"/>
    </row>
    <row r="19" spans="1:13" x14ac:dyDescent="0.2">
      <c r="A19" s="40">
        <v>10</v>
      </c>
      <c r="B19" s="47" t="s">
        <v>118</v>
      </c>
      <c r="C19" s="43">
        <v>35461</v>
      </c>
      <c r="D19" s="45">
        <v>5365010528075</v>
      </c>
      <c r="E19" s="40" t="s">
        <v>87</v>
      </c>
      <c r="F19" s="43">
        <v>3</v>
      </c>
      <c r="G19" s="40">
        <f t="shared" si="0"/>
        <v>12</v>
      </c>
      <c r="H19" s="40" t="s">
        <v>130</v>
      </c>
      <c r="I19" s="37"/>
      <c r="J19" s="34"/>
      <c r="K19" s="34"/>
    </row>
    <row r="20" spans="1:13" x14ac:dyDescent="0.2">
      <c r="A20" s="40">
        <v>11</v>
      </c>
      <c r="B20" s="47" t="s">
        <v>119</v>
      </c>
      <c r="C20" s="40" t="s">
        <v>102</v>
      </c>
      <c r="D20" s="45">
        <v>5360010549984</v>
      </c>
      <c r="E20" s="40" t="s">
        <v>41</v>
      </c>
      <c r="F20" s="43">
        <v>1</v>
      </c>
      <c r="G20" s="40">
        <f t="shared" si="0"/>
        <v>4</v>
      </c>
      <c r="H20" s="40" t="s">
        <v>131</v>
      </c>
      <c r="I20" s="37"/>
      <c r="J20" s="34"/>
      <c r="K20" s="34"/>
    </row>
    <row r="21" spans="1:13" x14ac:dyDescent="0.2">
      <c r="A21" s="40">
        <v>12</v>
      </c>
      <c r="B21" s="47" t="s">
        <v>120</v>
      </c>
      <c r="C21" s="40" t="s">
        <v>82</v>
      </c>
      <c r="D21" s="45">
        <v>3110010544683</v>
      </c>
      <c r="E21" s="40" t="s">
        <v>42</v>
      </c>
      <c r="F21" s="43">
        <v>3</v>
      </c>
      <c r="G21" s="40">
        <f t="shared" si="0"/>
        <v>12</v>
      </c>
      <c r="H21" s="40" t="s">
        <v>132</v>
      </c>
      <c r="I21" s="37"/>
      <c r="J21" s="34"/>
      <c r="K21" s="34"/>
    </row>
    <row r="22" spans="1:13" x14ac:dyDescent="0.2">
      <c r="A22" s="40">
        <v>13</v>
      </c>
      <c r="B22" s="47" t="s">
        <v>121</v>
      </c>
      <c r="C22" s="40" t="s">
        <v>59</v>
      </c>
      <c r="D22" s="45">
        <v>5305009254781</v>
      </c>
      <c r="E22" s="40" t="s">
        <v>36</v>
      </c>
      <c r="F22" s="43">
        <v>8</v>
      </c>
      <c r="G22" s="40">
        <f t="shared" si="0"/>
        <v>32</v>
      </c>
      <c r="H22" s="40" t="s">
        <v>38</v>
      </c>
      <c r="I22" s="35"/>
      <c r="J22" s="34"/>
      <c r="K22" s="34"/>
    </row>
    <row r="23" spans="1:13" x14ac:dyDescent="0.2">
      <c r="A23" s="40">
        <v>14</v>
      </c>
      <c r="B23" s="47" t="s">
        <v>122</v>
      </c>
      <c r="C23" s="40" t="s">
        <v>65</v>
      </c>
      <c r="D23" s="45">
        <v>5305000540000</v>
      </c>
      <c r="E23" s="40" t="s">
        <v>36</v>
      </c>
      <c r="F23" s="43">
        <v>12</v>
      </c>
      <c r="G23" s="40">
        <f t="shared" si="0"/>
        <v>48</v>
      </c>
      <c r="H23" s="40" t="s">
        <v>39</v>
      </c>
      <c r="I23" s="35"/>
      <c r="J23" s="34"/>
      <c r="K23" s="34"/>
    </row>
    <row r="24" spans="1:13" x14ac:dyDescent="0.2">
      <c r="A24" s="40">
        <v>15</v>
      </c>
      <c r="B24" s="47" t="s">
        <v>123</v>
      </c>
      <c r="C24" s="43">
        <v>35457</v>
      </c>
      <c r="D24" s="45">
        <v>5365010559692</v>
      </c>
      <c r="E24" s="40" t="s">
        <v>69</v>
      </c>
      <c r="F24" s="40">
        <v>2</v>
      </c>
      <c r="G24" s="40">
        <f t="shared" si="0"/>
        <v>8</v>
      </c>
      <c r="H24" s="40" t="s">
        <v>40</v>
      </c>
      <c r="I24" s="35"/>
      <c r="J24" s="34"/>
      <c r="K24" s="34"/>
    </row>
    <row r="25" spans="1:13" x14ac:dyDescent="0.2">
      <c r="K25" s="34"/>
      <c r="L25" s="34"/>
      <c r="M25" s="34"/>
    </row>
    <row r="26" spans="1:13" x14ac:dyDescent="0.2">
      <c r="K26" s="34"/>
      <c r="L26" s="34"/>
      <c r="M26" s="34"/>
    </row>
    <row r="27" spans="1:13" x14ac:dyDescent="0.2">
      <c r="K27" s="34"/>
      <c r="L27" s="34"/>
      <c r="M27" s="34"/>
    </row>
    <row r="28" spans="1:13" x14ac:dyDescent="0.2">
      <c r="K28" s="34"/>
      <c r="L28" s="34"/>
      <c r="M28" s="34"/>
    </row>
    <row r="29" spans="1:13" x14ac:dyDescent="0.2">
      <c r="K29" s="34"/>
      <c r="L29" s="34"/>
      <c r="M29" s="34"/>
    </row>
  </sheetData>
  <sortState ref="A10:L24">
    <sortCondition ref="B10:B24"/>
    <sortCondition ref="H10:H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15" sqref="E1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9"/>
      <c r="B1" s="9"/>
      <c r="C1" s="46" t="s">
        <v>3</v>
      </c>
      <c r="D1" s="11" t="s">
        <v>108</v>
      </c>
      <c r="E1" s="12"/>
      <c r="F1" s="12"/>
      <c r="G1" s="13" t="s">
        <v>4</v>
      </c>
      <c r="H1" s="15" t="s">
        <v>137</v>
      </c>
    </row>
    <row r="2" spans="1:8" x14ac:dyDescent="0.2">
      <c r="A2" s="9"/>
      <c r="B2" s="9"/>
      <c r="C2" s="46" t="s">
        <v>6</v>
      </c>
      <c r="D2" s="49" t="s">
        <v>107</v>
      </c>
      <c r="E2" s="50"/>
      <c r="F2" s="12"/>
      <c r="G2" s="13" t="s">
        <v>7</v>
      </c>
      <c r="H2" s="41">
        <v>42229</v>
      </c>
    </row>
    <row r="3" spans="1:8" x14ac:dyDescent="0.2">
      <c r="A3" s="9"/>
      <c r="B3" s="9"/>
      <c r="C3" s="46" t="s">
        <v>8</v>
      </c>
      <c r="D3" s="14" t="s">
        <v>20</v>
      </c>
      <c r="E3" s="15" t="s">
        <v>133</v>
      </c>
      <c r="F3" s="12"/>
      <c r="G3" s="12"/>
      <c r="H3" s="12"/>
    </row>
    <row r="4" spans="1:8" x14ac:dyDescent="0.2">
      <c r="A4" s="9"/>
      <c r="B4" s="9"/>
      <c r="C4" s="46" t="s">
        <v>9</v>
      </c>
      <c r="D4" s="1" t="s">
        <v>21</v>
      </c>
      <c r="E4" s="46"/>
      <c r="F4" s="12"/>
      <c r="G4" s="12"/>
      <c r="H4" s="12"/>
    </row>
    <row r="5" spans="1:8" x14ac:dyDescent="0.2">
      <c r="A5" s="9"/>
      <c r="B5" s="15" t="s">
        <v>17</v>
      </c>
      <c r="C5" s="46" t="s">
        <v>10</v>
      </c>
      <c r="D5" s="51" t="s">
        <v>134</v>
      </c>
      <c r="E5" s="52"/>
      <c r="F5" s="52"/>
      <c r="G5" s="12"/>
      <c r="H5" s="12"/>
    </row>
    <row r="6" spans="1:8" x14ac:dyDescent="0.2">
      <c r="A6" s="9"/>
      <c r="B6" s="15" t="s">
        <v>22</v>
      </c>
      <c r="C6" s="46" t="s">
        <v>11</v>
      </c>
      <c r="D6" s="14">
        <v>48</v>
      </c>
      <c r="E6" s="15" t="s">
        <v>51</v>
      </c>
      <c r="F6" s="12"/>
      <c r="G6" s="12"/>
      <c r="H6" s="12"/>
    </row>
    <row r="7" spans="1:8" x14ac:dyDescent="0.2">
      <c r="A7" s="9"/>
      <c r="B7" s="9"/>
      <c r="C7" s="46" t="s">
        <v>12</v>
      </c>
      <c r="D7" s="14">
        <v>4</v>
      </c>
      <c r="E7" s="16"/>
      <c r="F7" s="12"/>
      <c r="G7" s="12"/>
      <c r="H7" s="12"/>
    </row>
    <row r="8" spans="1:8" x14ac:dyDescent="0.2">
      <c r="A8" s="9"/>
      <c r="B8" s="9"/>
      <c r="C8" s="46"/>
      <c r="D8" s="14"/>
      <c r="E8" s="12"/>
      <c r="F8" s="12"/>
      <c r="G8" s="12"/>
      <c r="H8" s="12"/>
    </row>
    <row r="9" spans="1:8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</row>
    <row r="10" spans="1:8" x14ac:dyDescent="0.2">
      <c r="A10" s="33">
        <v>1</v>
      </c>
      <c r="B10" s="5" t="s">
        <v>113</v>
      </c>
      <c r="C10" s="33" t="s">
        <v>78</v>
      </c>
      <c r="D10" s="44">
        <v>5331005840266</v>
      </c>
      <c r="E10" s="33" t="s">
        <v>72</v>
      </c>
      <c r="F10" s="42">
        <v>6</v>
      </c>
      <c r="G10" s="33">
        <f>F10*4</f>
        <v>24</v>
      </c>
      <c r="H10" s="33" t="s">
        <v>33</v>
      </c>
    </row>
    <row r="11" spans="1:8" x14ac:dyDescent="0.2">
      <c r="A11" s="33">
        <v>2</v>
      </c>
      <c r="B11" s="5" t="s">
        <v>114</v>
      </c>
      <c r="C11" s="33" t="s">
        <v>71</v>
      </c>
      <c r="D11" s="44">
        <v>5331005841840</v>
      </c>
      <c r="E11" s="33" t="s">
        <v>72</v>
      </c>
      <c r="F11" s="42">
        <v>3</v>
      </c>
      <c r="G11" s="33">
        <f>F11*4</f>
        <v>12</v>
      </c>
      <c r="H11" s="33" t="s">
        <v>32</v>
      </c>
    </row>
    <row r="12" spans="1:8" x14ac:dyDescent="0.2">
      <c r="A12" s="33">
        <v>3</v>
      </c>
      <c r="B12" s="5" t="s">
        <v>109</v>
      </c>
      <c r="C12" s="33" t="s">
        <v>95</v>
      </c>
      <c r="D12" s="44">
        <v>5330007203652</v>
      </c>
      <c r="E12" s="33" t="s">
        <v>138</v>
      </c>
      <c r="F12" s="42">
        <v>2</v>
      </c>
      <c r="G12" s="33">
        <f>F12*4</f>
        <v>8</v>
      </c>
      <c r="H12" s="33" t="s">
        <v>124</v>
      </c>
    </row>
    <row r="13" spans="1:8" x14ac:dyDescent="0.2">
      <c r="A13" s="48">
        <v>4</v>
      </c>
      <c r="B13" s="47" t="s">
        <v>135</v>
      </c>
      <c r="C13" s="43" t="s">
        <v>136</v>
      </c>
      <c r="D13" s="45">
        <v>5935011151534</v>
      </c>
      <c r="E13" s="40" t="s">
        <v>55</v>
      </c>
      <c r="F13" s="40">
        <v>1</v>
      </c>
      <c r="G13" s="40">
        <v>4</v>
      </c>
      <c r="H13" s="40" t="s">
        <v>128</v>
      </c>
    </row>
    <row r="14" spans="1:8" x14ac:dyDescent="0.2">
      <c r="A14" s="33">
        <v>5</v>
      </c>
      <c r="B14" s="5" t="s">
        <v>115</v>
      </c>
      <c r="C14" s="33" t="s">
        <v>106</v>
      </c>
      <c r="D14" s="44">
        <v>5331005822133</v>
      </c>
      <c r="E14" s="33" t="s">
        <v>72</v>
      </c>
      <c r="F14" s="42">
        <v>1</v>
      </c>
      <c r="G14" s="33">
        <f t="shared" ref="G14:G24" si="0">F14*4</f>
        <v>4</v>
      </c>
      <c r="H14" s="33" t="s">
        <v>37</v>
      </c>
    </row>
    <row r="15" spans="1:8" x14ac:dyDescent="0.2">
      <c r="A15" s="33">
        <v>6</v>
      </c>
      <c r="B15" s="5" t="s">
        <v>110</v>
      </c>
      <c r="C15" s="33" t="s">
        <v>91</v>
      </c>
      <c r="D15" s="44">
        <v>4730007574486</v>
      </c>
      <c r="E15" s="33" t="s">
        <v>139</v>
      </c>
      <c r="F15" s="42">
        <v>3</v>
      </c>
      <c r="G15" s="33">
        <f t="shared" si="0"/>
        <v>12</v>
      </c>
      <c r="H15" s="33" t="s">
        <v>125</v>
      </c>
    </row>
    <row r="16" spans="1:8" x14ac:dyDescent="0.2">
      <c r="A16" s="33">
        <v>7</v>
      </c>
      <c r="B16" s="5" t="s">
        <v>111</v>
      </c>
      <c r="C16" s="33" t="s">
        <v>61</v>
      </c>
      <c r="D16" s="44">
        <v>5935010922905</v>
      </c>
      <c r="E16" s="33" t="s">
        <v>55</v>
      </c>
      <c r="F16" s="42">
        <v>1</v>
      </c>
      <c r="G16" s="33">
        <f t="shared" si="0"/>
        <v>4</v>
      </c>
      <c r="H16" s="33" t="s">
        <v>126</v>
      </c>
    </row>
    <row r="17" spans="1:8" x14ac:dyDescent="0.2">
      <c r="A17" s="33">
        <v>8</v>
      </c>
      <c r="B17" s="5" t="s">
        <v>116</v>
      </c>
      <c r="C17" s="33" t="s">
        <v>99</v>
      </c>
      <c r="D17" s="44">
        <v>5331005518441</v>
      </c>
      <c r="E17" s="33" t="s">
        <v>72</v>
      </c>
      <c r="F17" s="42">
        <v>1</v>
      </c>
      <c r="G17" s="33">
        <f t="shared" si="0"/>
        <v>4</v>
      </c>
      <c r="H17" s="33" t="s">
        <v>127</v>
      </c>
    </row>
    <row r="18" spans="1:8" x14ac:dyDescent="0.2">
      <c r="A18" s="40">
        <v>9</v>
      </c>
      <c r="B18" s="47" t="s">
        <v>117</v>
      </c>
      <c r="C18" s="43">
        <v>35462</v>
      </c>
      <c r="D18" s="45">
        <v>5360010539441</v>
      </c>
      <c r="E18" s="40" t="s">
        <v>41</v>
      </c>
      <c r="F18" s="43">
        <v>3</v>
      </c>
      <c r="G18" s="40">
        <f t="shared" si="0"/>
        <v>12</v>
      </c>
      <c r="H18" s="40" t="s">
        <v>129</v>
      </c>
    </row>
    <row r="19" spans="1:8" x14ac:dyDescent="0.2">
      <c r="A19" s="40">
        <v>10</v>
      </c>
      <c r="B19" s="47" t="s">
        <v>118</v>
      </c>
      <c r="C19" s="43">
        <v>35461</v>
      </c>
      <c r="D19" s="45">
        <v>5365010528075</v>
      </c>
      <c r="E19" s="40" t="s">
        <v>87</v>
      </c>
      <c r="F19" s="43">
        <v>3</v>
      </c>
      <c r="G19" s="40">
        <f t="shared" si="0"/>
        <v>12</v>
      </c>
      <c r="H19" s="40" t="s">
        <v>130</v>
      </c>
    </row>
    <row r="20" spans="1:8" x14ac:dyDescent="0.2">
      <c r="A20" s="40">
        <v>11</v>
      </c>
      <c r="B20" s="47" t="s">
        <v>119</v>
      </c>
      <c r="C20" s="40" t="s">
        <v>102</v>
      </c>
      <c r="D20" s="45">
        <v>5360010549984</v>
      </c>
      <c r="E20" s="40" t="s">
        <v>41</v>
      </c>
      <c r="F20" s="43">
        <v>1</v>
      </c>
      <c r="G20" s="40">
        <f t="shared" si="0"/>
        <v>4</v>
      </c>
      <c r="H20" s="40" t="s">
        <v>131</v>
      </c>
    </row>
    <row r="21" spans="1:8" x14ac:dyDescent="0.2">
      <c r="A21" s="40">
        <v>12</v>
      </c>
      <c r="B21" s="47" t="s">
        <v>120</v>
      </c>
      <c r="C21" s="40" t="s">
        <v>82</v>
      </c>
      <c r="D21" s="45">
        <v>3110010544683</v>
      </c>
      <c r="E21" s="40" t="s">
        <v>141</v>
      </c>
      <c r="F21" s="43">
        <v>3</v>
      </c>
      <c r="G21" s="40">
        <f t="shared" si="0"/>
        <v>12</v>
      </c>
      <c r="H21" s="40" t="s">
        <v>132</v>
      </c>
    </row>
    <row r="22" spans="1:8" x14ac:dyDescent="0.2">
      <c r="A22" s="40">
        <v>13</v>
      </c>
      <c r="B22" s="47" t="s">
        <v>121</v>
      </c>
      <c r="C22" s="40" t="s">
        <v>59</v>
      </c>
      <c r="D22" s="45">
        <v>5305009254781</v>
      </c>
      <c r="E22" s="40" t="s">
        <v>36</v>
      </c>
      <c r="F22" s="43">
        <v>8</v>
      </c>
      <c r="G22" s="40">
        <f t="shared" si="0"/>
        <v>32</v>
      </c>
      <c r="H22" s="40" t="s">
        <v>38</v>
      </c>
    </row>
    <row r="23" spans="1:8" x14ac:dyDescent="0.2">
      <c r="A23" s="40">
        <v>14</v>
      </c>
      <c r="B23" s="47" t="s">
        <v>122</v>
      </c>
      <c r="C23" s="40" t="s">
        <v>65</v>
      </c>
      <c r="D23" s="45">
        <v>5305000540000</v>
      </c>
      <c r="E23" s="40" t="s">
        <v>36</v>
      </c>
      <c r="F23" s="43">
        <v>12</v>
      </c>
      <c r="G23" s="40">
        <f t="shared" si="0"/>
        <v>48</v>
      </c>
      <c r="H23" s="40" t="s">
        <v>39</v>
      </c>
    </row>
    <row r="24" spans="1:8" x14ac:dyDescent="0.2">
      <c r="A24" s="40">
        <v>15</v>
      </c>
      <c r="B24" s="47" t="s">
        <v>123</v>
      </c>
      <c r="C24" s="43">
        <v>35457</v>
      </c>
      <c r="D24" s="45">
        <v>5365010559692</v>
      </c>
      <c r="E24" s="40" t="s">
        <v>140</v>
      </c>
      <c r="F24" s="40">
        <v>2</v>
      </c>
      <c r="G24" s="40">
        <f t="shared" si="0"/>
        <v>8</v>
      </c>
      <c r="H24" s="40" t="s">
        <v>40</v>
      </c>
    </row>
  </sheetData>
  <sortState ref="A10:H24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C20" sqref="C20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5" ht="26.25" customHeight="1" x14ac:dyDescent="0.3">
      <c r="A1" s="20" t="s">
        <v>44</v>
      </c>
      <c r="B1" s="20"/>
      <c r="C1" s="20"/>
      <c r="D1" s="21"/>
      <c r="E1" s="21" t="s">
        <v>45</v>
      </c>
      <c r="F1" s="21"/>
      <c r="G1" s="21"/>
      <c r="H1" s="22"/>
      <c r="I1" s="23"/>
      <c r="J1" s="22"/>
      <c r="K1" s="21"/>
      <c r="L1" s="21"/>
      <c r="M1" s="22"/>
      <c r="N1" s="22"/>
      <c r="O1" s="22"/>
    </row>
    <row r="2" spans="1:15" s="6" customFormat="1" ht="33.75" customHeight="1" x14ac:dyDescent="0.3">
      <c r="A2" s="24" t="s">
        <v>46</v>
      </c>
      <c r="B2" s="24"/>
      <c r="C2" s="24"/>
      <c r="D2" s="24"/>
      <c r="E2" s="24"/>
      <c r="F2" s="24"/>
      <c r="G2" s="24" t="s">
        <v>47</v>
      </c>
      <c r="H2" s="25"/>
      <c r="I2" s="26"/>
      <c r="J2" s="25"/>
      <c r="K2" s="24"/>
      <c r="L2" s="24"/>
      <c r="M2" s="25"/>
      <c r="N2" s="25"/>
      <c r="O2" s="25"/>
    </row>
    <row r="3" spans="1:15" ht="38.25" x14ac:dyDescent="0.2">
      <c r="A3" s="27" t="s">
        <v>29</v>
      </c>
      <c r="B3" s="27" t="s">
        <v>34</v>
      </c>
      <c r="C3" s="27" t="s">
        <v>35</v>
      </c>
      <c r="D3" s="27" t="s">
        <v>23</v>
      </c>
      <c r="E3" s="27" t="s">
        <v>0</v>
      </c>
      <c r="F3" s="27" t="s">
        <v>18</v>
      </c>
      <c r="G3" s="27" t="s">
        <v>30</v>
      </c>
      <c r="H3" s="27" t="s">
        <v>48</v>
      </c>
      <c r="I3" s="28" t="s">
        <v>31</v>
      </c>
      <c r="J3" s="18" t="s">
        <v>24</v>
      </c>
      <c r="K3" s="18" t="s">
        <v>25</v>
      </c>
      <c r="L3" s="18" t="s">
        <v>49</v>
      </c>
      <c r="M3" s="29"/>
      <c r="N3" s="29"/>
      <c r="O3" s="29"/>
    </row>
    <row r="4" spans="1:15" ht="26.25" customHeight="1" x14ac:dyDescent="0.2">
      <c r="A4" s="2" t="s">
        <v>50</v>
      </c>
      <c r="B4" s="2" t="s">
        <v>51</v>
      </c>
      <c r="C4" s="2" t="s">
        <v>52</v>
      </c>
      <c r="D4" s="19" t="s">
        <v>27</v>
      </c>
      <c r="E4" s="2" t="s">
        <v>53</v>
      </c>
      <c r="F4" s="2" t="s">
        <v>54</v>
      </c>
      <c r="G4" s="2" t="s">
        <v>55</v>
      </c>
      <c r="H4" s="3" t="s">
        <v>26</v>
      </c>
      <c r="I4" s="30">
        <v>4</v>
      </c>
      <c r="J4" s="3">
        <f>H4*I4</f>
        <v>4</v>
      </c>
      <c r="K4" s="2" t="s">
        <v>56</v>
      </c>
      <c r="L4" s="19" t="s">
        <v>57</v>
      </c>
      <c r="M4" s="29"/>
      <c r="N4" s="29"/>
      <c r="O4" s="29"/>
    </row>
    <row r="5" spans="1:15" ht="26.25" customHeight="1" x14ac:dyDescent="0.2">
      <c r="A5" s="2" t="s">
        <v>50</v>
      </c>
      <c r="B5" s="2" t="s">
        <v>51</v>
      </c>
      <c r="C5" s="2" t="s">
        <v>52</v>
      </c>
      <c r="D5" s="2" t="s">
        <v>27</v>
      </c>
      <c r="E5" s="2" t="s">
        <v>58</v>
      </c>
      <c r="F5" s="2" t="s">
        <v>59</v>
      </c>
      <c r="G5" s="2" t="s">
        <v>36</v>
      </c>
      <c r="H5" s="3" t="s">
        <v>60</v>
      </c>
      <c r="I5" s="30">
        <v>4</v>
      </c>
      <c r="J5" s="3">
        <f t="shared" ref="J5:J18" si="0">H5*I5</f>
        <v>32</v>
      </c>
      <c r="K5" s="2" t="s">
        <v>38</v>
      </c>
      <c r="M5" s="29"/>
      <c r="N5" s="29"/>
      <c r="O5" s="29"/>
    </row>
    <row r="6" spans="1:15" ht="26.25" customHeight="1" x14ac:dyDescent="0.2">
      <c r="A6" s="2" t="s">
        <v>50</v>
      </c>
      <c r="B6" s="2" t="s">
        <v>51</v>
      </c>
      <c r="C6" s="2" t="s">
        <v>52</v>
      </c>
      <c r="D6" s="19" t="s">
        <v>27</v>
      </c>
      <c r="E6" s="2">
        <v>5935010922905</v>
      </c>
      <c r="F6" s="2" t="s">
        <v>61</v>
      </c>
      <c r="G6" s="2" t="s">
        <v>55</v>
      </c>
      <c r="H6" s="3" t="s">
        <v>26</v>
      </c>
      <c r="I6" s="30">
        <v>4</v>
      </c>
      <c r="J6" s="3">
        <f t="shared" si="0"/>
        <v>4</v>
      </c>
      <c r="K6" s="2" t="s">
        <v>62</v>
      </c>
      <c r="L6" s="19" t="s">
        <v>63</v>
      </c>
      <c r="M6" s="29"/>
      <c r="N6" s="29"/>
      <c r="O6" s="29"/>
    </row>
    <row r="7" spans="1:15" ht="26.25" customHeight="1" x14ac:dyDescent="0.2">
      <c r="A7" s="2" t="s">
        <v>50</v>
      </c>
      <c r="B7" s="2" t="s">
        <v>51</v>
      </c>
      <c r="C7" s="2" t="s">
        <v>52</v>
      </c>
      <c r="D7" s="2" t="s">
        <v>27</v>
      </c>
      <c r="E7" s="2" t="s">
        <v>64</v>
      </c>
      <c r="F7" s="2" t="s">
        <v>65</v>
      </c>
      <c r="G7" s="2" t="s">
        <v>36</v>
      </c>
      <c r="H7" s="3" t="s">
        <v>66</v>
      </c>
      <c r="I7" s="30">
        <v>4</v>
      </c>
      <c r="J7" s="3">
        <f t="shared" si="0"/>
        <v>48</v>
      </c>
      <c r="K7" s="2" t="s">
        <v>39</v>
      </c>
      <c r="M7" s="29"/>
      <c r="N7" s="29"/>
      <c r="O7" s="29"/>
    </row>
    <row r="8" spans="1:15" ht="26.25" customHeight="1" x14ac:dyDescent="0.2">
      <c r="A8" s="2" t="s">
        <v>50</v>
      </c>
      <c r="B8" s="2" t="s">
        <v>51</v>
      </c>
      <c r="C8" s="2" t="s">
        <v>52</v>
      </c>
      <c r="D8" s="2" t="s">
        <v>27</v>
      </c>
      <c r="E8" s="2" t="s">
        <v>67</v>
      </c>
      <c r="F8" s="2" t="s">
        <v>68</v>
      </c>
      <c r="G8" s="2" t="s">
        <v>69</v>
      </c>
      <c r="H8" s="3">
        <v>2</v>
      </c>
      <c r="I8" s="30">
        <v>4</v>
      </c>
      <c r="J8" s="3">
        <f t="shared" si="0"/>
        <v>8</v>
      </c>
      <c r="K8" s="2" t="s">
        <v>40</v>
      </c>
      <c r="M8" s="29"/>
      <c r="N8" s="29"/>
      <c r="O8" s="29"/>
    </row>
    <row r="9" spans="1:15" ht="26.25" customHeight="1" x14ac:dyDescent="0.2">
      <c r="A9" s="2" t="s">
        <v>50</v>
      </c>
      <c r="B9" s="2" t="s">
        <v>51</v>
      </c>
      <c r="C9" s="2" t="s">
        <v>52</v>
      </c>
      <c r="D9" s="2" t="s">
        <v>27</v>
      </c>
      <c r="E9" s="2" t="s">
        <v>70</v>
      </c>
      <c r="F9" s="2" t="s">
        <v>71</v>
      </c>
      <c r="G9" s="2" t="s">
        <v>72</v>
      </c>
      <c r="H9" s="3" t="s">
        <v>43</v>
      </c>
      <c r="I9" s="30">
        <v>4</v>
      </c>
      <c r="J9" s="3">
        <f t="shared" si="0"/>
        <v>12</v>
      </c>
      <c r="K9" s="2" t="s">
        <v>32</v>
      </c>
      <c r="M9" s="29"/>
      <c r="N9" s="29"/>
      <c r="O9" s="29"/>
    </row>
    <row r="10" spans="1:15" ht="26.25" customHeight="1" x14ac:dyDescent="0.2">
      <c r="A10" s="2" t="s">
        <v>50</v>
      </c>
      <c r="B10" s="2" t="s">
        <v>51</v>
      </c>
      <c r="C10" s="2" t="s">
        <v>52</v>
      </c>
      <c r="D10" s="19" t="s">
        <v>27</v>
      </c>
      <c r="E10" s="2" t="s">
        <v>73</v>
      </c>
      <c r="F10" s="2" t="s">
        <v>74</v>
      </c>
      <c r="G10" s="2" t="s">
        <v>41</v>
      </c>
      <c r="H10" s="3" t="s">
        <v>43</v>
      </c>
      <c r="I10" s="30">
        <v>4</v>
      </c>
      <c r="J10" s="3">
        <f t="shared" si="0"/>
        <v>12</v>
      </c>
      <c r="K10" s="2" t="s">
        <v>75</v>
      </c>
      <c r="L10" s="19" t="s">
        <v>76</v>
      </c>
      <c r="M10" s="29"/>
      <c r="N10" s="29"/>
      <c r="O10" s="29"/>
    </row>
    <row r="11" spans="1:15" ht="26.25" customHeight="1" x14ac:dyDescent="0.2">
      <c r="A11" s="2" t="s">
        <v>50</v>
      </c>
      <c r="B11" s="2" t="s">
        <v>51</v>
      </c>
      <c r="C11" s="2" t="s">
        <v>52</v>
      </c>
      <c r="D11" s="2" t="s">
        <v>27</v>
      </c>
      <c r="E11" s="2" t="s">
        <v>77</v>
      </c>
      <c r="F11" s="2" t="s">
        <v>78</v>
      </c>
      <c r="G11" s="2" t="s">
        <v>72</v>
      </c>
      <c r="H11" s="3" t="s">
        <v>79</v>
      </c>
      <c r="I11" s="30">
        <v>4</v>
      </c>
      <c r="J11" s="3">
        <f t="shared" si="0"/>
        <v>24</v>
      </c>
      <c r="K11" s="2" t="s">
        <v>33</v>
      </c>
      <c r="L11" s="2" t="s">
        <v>80</v>
      </c>
      <c r="M11" s="29"/>
      <c r="N11" s="29"/>
      <c r="O11" s="29"/>
    </row>
    <row r="12" spans="1:15" ht="26.25" customHeight="1" x14ac:dyDescent="0.2">
      <c r="A12" s="2" t="s">
        <v>50</v>
      </c>
      <c r="B12" s="2" t="s">
        <v>51</v>
      </c>
      <c r="C12" s="2" t="s">
        <v>52</v>
      </c>
      <c r="D12" s="19" t="s">
        <v>27</v>
      </c>
      <c r="E12" s="2" t="s">
        <v>81</v>
      </c>
      <c r="F12" s="2" t="s">
        <v>82</v>
      </c>
      <c r="G12" s="2" t="s">
        <v>42</v>
      </c>
      <c r="H12" s="3" t="s">
        <v>43</v>
      </c>
      <c r="I12" s="30">
        <v>4</v>
      </c>
      <c r="J12" s="3">
        <f t="shared" si="0"/>
        <v>12</v>
      </c>
      <c r="K12" s="2" t="s">
        <v>83</v>
      </c>
      <c r="L12" s="19" t="s">
        <v>84</v>
      </c>
      <c r="M12" s="29"/>
      <c r="N12" s="29"/>
      <c r="O12" s="29"/>
    </row>
    <row r="13" spans="1:15" x14ac:dyDescent="0.2">
      <c r="A13" s="2" t="s">
        <v>50</v>
      </c>
      <c r="B13" s="2" t="s">
        <v>51</v>
      </c>
      <c r="C13" s="2" t="s">
        <v>52</v>
      </c>
      <c r="D13" s="19" t="s">
        <v>27</v>
      </c>
      <c r="E13" s="2" t="s">
        <v>85</v>
      </c>
      <c r="F13" s="2" t="s">
        <v>86</v>
      </c>
      <c r="G13" s="2" t="s">
        <v>87</v>
      </c>
      <c r="H13" s="3" t="s">
        <v>43</v>
      </c>
      <c r="I13" s="30">
        <v>4</v>
      </c>
      <c r="J13" s="3">
        <f t="shared" si="0"/>
        <v>12</v>
      </c>
      <c r="K13" s="2" t="s">
        <v>88</v>
      </c>
      <c r="L13" s="19" t="s">
        <v>89</v>
      </c>
      <c r="M13" s="29"/>
      <c r="N13" s="29"/>
      <c r="O13" s="29"/>
    </row>
    <row r="14" spans="1:15" x14ac:dyDescent="0.2">
      <c r="A14" s="2" t="s">
        <v>50</v>
      </c>
      <c r="B14" s="2" t="s">
        <v>51</v>
      </c>
      <c r="C14" s="2" t="s">
        <v>52</v>
      </c>
      <c r="D14" s="2" t="s">
        <v>27</v>
      </c>
      <c r="E14" s="2" t="s">
        <v>90</v>
      </c>
      <c r="F14" s="2" t="s">
        <v>91</v>
      </c>
      <c r="G14" s="2" t="s">
        <v>92</v>
      </c>
      <c r="H14" s="3" t="s">
        <v>43</v>
      </c>
      <c r="I14" s="30">
        <v>4</v>
      </c>
      <c r="J14" s="3">
        <f t="shared" si="0"/>
        <v>12</v>
      </c>
      <c r="K14" s="2" t="s">
        <v>93</v>
      </c>
      <c r="M14" s="29"/>
      <c r="N14" s="29"/>
      <c r="O14" s="29"/>
    </row>
    <row r="15" spans="1:15" x14ac:dyDescent="0.2">
      <c r="A15" s="2" t="s">
        <v>50</v>
      </c>
      <c r="B15" s="2" t="s">
        <v>51</v>
      </c>
      <c r="C15" s="2" t="s">
        <v>52</v>
      </c>
      <c r="D15" s="2" t="s">
        <v>27</v>
      </c>
      <c r="E15" s="2" t="s">
        <v>94</v>
      </c>
      <c r="F15" s="2" t="s">
        <v>95</v>
      </c>
      <c r="G15" s="2" t="s">
        <v>96</v>
      </c>
      <c r="H15" s="3" t="s">
        <v>28</v>
      </c>
      <c r="I15" s="30">
        <v>4</v>
      </c>
      <c r="J15" s="3">
        <f t="shared" si="0"/>
        <v>8</v>
      </c>
      <c r="K15" s="2" t="s">
        <v>97</v>
      </c>
      <c r="M15" s="29"/>
      <c r="N15" s="29"/>
      <c r="O15" s="29"/>
    </row>
    <row r="16" spans="1:15" x14ac:dyDescent="0.2">
      <c r="A16" s="2" t="s">
        <v>50</v>
      </c>
      <c r="B16" s="2" t="s">
        <v>51</v>
      </c>
      <c r="C16" s="2" t="s">
        <v>52</v>
      </c>
      <c r="D16" s="2" t="s">
        <v>27</v>
      </c>
      <c r="E16" s="2" t="s">
        <v>98</v>
      </c>
      <c r="F16" s="2" t="s">
        <v>99</v>
      </c>
      <c r="G16" s="2" t="s">
        <v>72</v>
      </c>
      <c r="H16" s="3" t="s">
        <v>26</v>
      </c>
      <c r="I16" s="30">
        <v>4</v>
      </c>
      <c r="J16" s="3">
        <f t="shared" si="0"/>
        <v>4</v>
      </c>
      <c r="K16" s="2" t="s">
        <v>100</v>
      </c>
      <c r="M16" s="29"/>
      <c r="N16" s="29"/>
      <c r="O16" s="29"/>
    </row>
    <row r="17" spans="1:15" x14ac:dyDescent="0.2">
      <c r="A17" s="2" t="s">
        <v>50</v>
      </c>
      <c r="B17" s="2" t="s">
        <v>51</v>
      </c>
      <c r="C17" s="2" t="s">
        <v>52</v>
      </c>
      <c r="D17" s="2" t="s">
        <v>27</v>
      </c>
      <c r="E17" s="2" t="s">
        <v>101</v>
      </c>
      <c r="F17" s="2" t="s">
        <v>102</v>
      </c>
      <c r="G17" s="2" t="s">
        <v>41</v>
      </c>
      <c r="H17" s="3" t="s">
        <v>26</v>
      </c>
      <c r="I17" s="30">
        <v>4</v>
      </c>
      <c r="J17" s="3">
        <f t="shared" si="0"/>
        <v>4</v>
      </c>
      <c r="K17" s="2" t="s">
        <v>103</v>
      </c>
      <c r="L17" s="19" t="s">
        <v>104</v>
      </c>
      <c r="M17" s="29"/>
      <c r="N17" s="29"/>
      <c r="O17" s="29"/>
    </row>
    <row r="18" spans="1:15" x14ac:dyDescent="0.2">
      <c r="A18" s="2" t="s">
        <v>50</v>
      </c>
      <c r="B18" s="2" t="s">
        <v>51</v>
      </c>
      <c r="C18" s="2" t="s">
        <v>52</v>
      </c>
      <c r="D18" s="2" t="s">
        <v>27</v>
      </c>
      <c r="E18" s="2" t="s">
        <v>105</v>
      </c>
      <c r="F18" s="2" t="s">
        <v>106</v>
      </c>
      <c r="G18" s="2" t="s">
        <v>72</v>
      </c>
      <c r="H18" s="3" t="s">
        <v>26</v>
      </c>
      <c r="I18" s="30">
        <v>4</v>
      </c>
      <c r="J18" s="3">
        <f t="shared" si="0"/>
        <v>4</v>
      </c>
      <c r="K18" s="2" t="s">
        <v>37</v>
      </c>
      <c r="M18" s="29"/>
      <c r="N18" s="29"/>
      <c r="O18" s="29"/>
    </row>
    <row r="19" spans="1:15" x14ac:dyDescent="0.2">
      <c r="A19" s="31"/>
      <c r="B19" s="31"/>
      <c r="C19" s="31"/>
      <c r="D19" s="31"/>
      <c r="E19" s="31"/>
      <c r="F19" s="31"/>
      <c r="G19" s="31"/>
      <c r="H19" s="29"/>
      <c r="I19" s="32"/>
      <c r="J19" s="29"/>
      <c r="K19" s="31"/>
      <c r="L19" s="31"/>
      <c r="M19" s="29"/>
      <c r="N19" s="29"/>
      <c r="O19" s="29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sqref="A1:G16"/>
    </sheetView>
  </sheetViews>
  <sheetFormatPr defaultRowHeight="12.75" x14ac:dyDescent="0.2"/>
  <cols>
    <col min="2" max="2" width="17" bestFit="1" customWidth="1"/>
    <col min="3" max="3" width="14.140625" bestFit="1" customWidth="1"/>
    <col min="4" max="4" width="19.7109375" bestFit="1" customWidth="1"/>
    <col min="7" max="7" width="10.5703125" bestFit="1" customWidth="1"/>
  </cols>
  <sheetData>
    <row r="1" spans="1:7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19</v>
      </c>
      <c r="G1" s="5" t="s">
        <v>15</v>
      </c>
    </row>
    <row r="2" spans="1:7" x14ac:dyDescent="0.2">
      <c r="A2" s="5" t="s">
        <v>113</v>
      </c>
      <c r="B2" s="33" t="s">
        <v>78</v>
      </c>
      <c r="C2" s="44">
        <v>5331005840266</v>
      </c>
      <c r="D2" s="33" t="s">
        <v>72</v>
      </c>
      <c r="E2" s="42">
        <v>6</v>
      </c>
      <c r="F2" s="33">
        <f>E2*4</f>
        <v>24</v>
      </c>
      <c r="G2" s="33" t="s">
        <v>33</v>
      </c>
    </row>
    <row r="3" spans="1:7" x14ac:dyDescent="0.2">
      <c r="A3" s="5" t="s">
        <v>114</v>
      </c>
      <c r="B3" s="33" t="s">
        <v>71</v>
      </c>
      <c r="C3" s="44">
        <v>5331005841840</v>
      </c>
      <c r="D3" s="33" t="s">
        <v>72</v>
      </c>
      <c r="E3" s="42">
        <v>3</v>
      </c>
      <c r="F3" s="33">
        <f>E3*4</f>
        <v>12</v>
      </c>
      <c r="G3" s="33" t="s">
        <v>32</v>
      </c>
    </row>
    <row r="4" spans="1:7" x14ac:dyDescent="0.2">
      <c r="A4" s="5" t="s">
        <v>109</v>
      </c>
      <c r="B4" s="33" t="s">
        <v>95</v>
      </c>
      <c r="C4" s="44">
        <v>5330007203652</v>
      </c>
      <c r="D4" s="33" t="s">
        <v>138</v>
      </c>
      <c r="E4" s="42">
        <v>2</v>
      </c>
      <c r="F4" s="33">
        <f>E4*4</f>
        <v>8</v>
      </c>
      <c r="G4" s="33" t="s">
        <v>124</v>
      </c>
    </row>
    <row r="5" spans="1:7" x14ac:dyDescent="0.2">
      <c r="A5" s="47" t="s">
        <v>135</v>
      </c>
      <c r="B5" s="43" t="s">
        <v>136</v>
      </c>
      <c r="C5" s="45">
        <v>5935011151534</v>
      </c>
      <c r="D5" s="40" t="s">
        <v>55</v>
      </c>
      <c r="E5" s="40">
        <v>1</v>
      </c>
      <c r="F5" s="40">
        <v>4</v>
      </c>
      <c r="G5" s="40" t="s">
        <v>128</v>
      </c>
    </row>
    <row r="6" spans="1:7" x14ac:dyDescent="0.2">
      <c r="A6" s="5" t="s">
        <v>115</v>
      </c>
      <c r="B6" s="33" t="s">
        <v>106</v>
      </c>
      <c r="C6" s="44">
        <v>5331005822133</v>
      </c>
      <c r="D6" s="33" t="s">
        <v>72</v>
      </c>
      <c r="E6" s="42">
        <v>1</v>
      </c>
      <c r="F6" s="33">
        <f t="shared" ref="F6:F16" si="0">E6*4</f>
        <v>4</v>
      </c>
      <c r="G6" s="33" t="s">
        <v>37</v>
      </c>
    </row>
    <row r="7" spans="1:7" x14ac:dyDescent="0.2">
      <c r="A7" s="5" t="s">
        <v>110</v>
      </c>
      <c r="B7" s="33" t="s">
        <v>91</v>
      </c>
      <c r="C7" s="44">
        <v>4730007574486</v>
      </c>
      <c r="D7" s="33" t="s">
        <v>139</v>
      </c>
      <c r="E7" s="42">
        <v>3</v>
      </c>
      <c r="F7" s="33">
        <f t="shared" si="0"/>
        <v>12</v>
      </c>
      <c r="G7" s="33" t="s">
        <v>125</v>
      </c>
    </row>
    <row r="8" spans="1:7" x14ac:dyDescent="0.2">
      <c r="A8" s="5" t="s">
        <v>111</v>
      </c>
      <c r="B8" s="33" t="s">
        <v>61</v>
      </c>
      <c r="C8" s="44">
        <v>5935010922905</v>
      </c>
      <c r="D8" s="33" t="s">
        <v>55</v>
      </c>
      <c r="E8" s="42">
        <v>1</v>
      </c>
      <c r="F8" s="33">
        <f t="shared" si="0"/>
        <v>4</v>
      </c>
      <c r="G8" s="33" t="s">
        <v>126</v>
      </c>
    </row>
    <row r="9" spans="1:7" x14ac:dyDescent="0.2">
      <c r="A9" s="5" t="s">
        <v>116</v>
      </c>
      <c r="B9" s="33" t="s">
        <v>99</v>
      </c>
      <c r="C9" s="44">
        <v>5331005518441</v>
      </c>
      <c r="D9" s="33" t="s">
        <v>72</v>
      </c>
      <c r="E9" s="42">
        <v>1</v>
      </c>
      <c r="F9" s="33">
        <f t="shared" si="0"/>
        <v>4</v>
      </c>
      <c r="G9" s="33" t="s">
        <v>127</v>
      </c>
    </row>
    <row r="10" spans="1:7" x14ac:dyDescent="0.2">
      <c r="A10" s="47" t="s">
        <v>117</v>
      </c>
      <c r="B10" s="43">
        <v>35462</v>
      </c>
      <c r="C10" s="45">
        <v>5360010539441</v>
      </c>
      <c r="D10" s="40" t="s">
        <v>41</v>
      </c>
      <c r="E10" s="43">
        <v>3</v>
      </c>
      <c r="F10" s="40">
        <f t="shared" si="0"/>
        <v>12</v>
      </c>
      <c r="G10" s="40" t="s">
        <v>129</v>
      </c>
    </row>
    <row r="11" spans="1:7" x14ac:dyDescent="0.2">
      <c r="A11" s="47" t="s">
        <v>118</v>
      </c>
      <c r="B11" s="43">
        <v>35461</v>
      </c>
      <c r="C11" s="45">
        <v>5365010528075</v>
      </c>
      <c r="D11" s="40" t="s">
        <v>87</v>
      </c>
      <c r="E11" s="43">
        <v>3</v>
      </c>
      <c r="F11" s="40">
        <f t="shared" si="0"/>
        <v>12</v>
      </c>
      <c r="G11" s="40" t="s">
        <v>130</v>
      </c>
    </row>
    <row r="12" spans="1:7" x14ac:dyDescent="0.2">
      <c r="A12" s="47" t="s">
        <v>119</v>
      </c>
      <c r="B12" s="40" t="s">
        <v>102</v>
      </c>
      <c r="C12" s="45">
        <v>5360010549984</v>
      </c>
      <c r="D12" s="40" t="s">
        <v>41</v>
      </c>
      <c r="E12" s="43">
        <v>1</v>
      </c>
      <c r="F12" s="40">
        <f t="shared" si="0"/>
        <v>4</v>
      </c>
      <c r="G12" s="40" t="s">
        <v>131</v>
      </c>
    </row>
    <row r="13" spans="1:7" x14ac:dyDescent="0.2">
      <c r="A13" s="47" t="s">
        <v>120</v>
      </c>
      <c r="B13" s="40" t="s">
        <v>82</v>
      </c>
      <c r="C13" s="45">
        <v>3110010544683</v>
      </c>
      <c r="D13" s="40" t="s">
        <v>141</v>
      </c>
      <c r="E13" s="43">
        <v>3</v>
      </c>
      <c r="F13" s="40">
        <f t="shared" si="0"/>
        <v>12</v>
      </c>
      <c r="G13" s="40" t="s">
        <v>132</v>
      </c>
    </row>
    <row r="14" spans="1:7" x14ac:dyDescent="0.2">
      <c r="A14" s="47" t="s">
        <v>121</v>
      </c>
      <c r="B14" s="40" t="s">
        <v>59</v>
      </c>
      <c r="C14" s="45">
        <v>5305009254781</v>
      </c>
      <c r="D14" s="40" t="s">
        <v>36</v>
      </c>
      <c r="E14" s="43">
        <v>8</v>
      </c>
      <c r="F14" s="40">
        <f t="shared" si="0"/>
        <v>32</v>
      </c>
      <c r="G14" s="40" t="s">
        <v>38</v>
      </c>
    </row>
    <row r="15" spans="1:7" x14ac:dyDescent="0.2">
      <c r="A15" s="47" t="s">
        <v>122</v>
      </c>
      <c r="B15" s="40" t="s">
        <v>65</v>
      </c>
      <c r="C15" s="45">
        <v>5305000540000</v>
      </c>
      <c r="D15" s="40" t="s">
        <v>36</v>
      </c>
      <c r="E15" s="43">
        <v>12</v>
      </c>
      <c r="F15" s="40">
        <f t="shared" si="0"/>
        <v>48</v>
      </c>
      <c r="G15" s="40" t="s">
        <v>39</v>
      </c>
    </row>
    <row r="16" spans="1:7" x14ac:dyDescent="0.2">
      <c r="A16" s="47" t="s">
        <v>123</v>
      </c>
      <c r="B16" s="43">
        <v>35457</v>
      </c>
      <c r="C16" s="45">
        <v>5365010559692</v>
      </c>
      <c r="D16" s="40" t="s">
        <v>140</v>
      </c>
      <c r="E16" s="40">
        <v>2</v>
      </c>
      <c r="F16" s="40">
        <f t="shared" si="0"/>
        <v>8</v>
      </c>
      <c r="G16" s="4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Sheet1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2015-08-13T15:23:10Z</cp:lastPrinted>
  <dcterms:created xsi:type="dcterms:W3CDTF">2004-09-30T17:31:35Z</dcterms:created>
  <dcterms:modified xsi:type="dcterms:W3CDTF">2016-01-28T20:18:16Z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